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529F2304-719E-4355-8B84-FE00431ACE80}" xr6:coauthVersionLast="47" xr6:coauthVersionMax="47" xr10:uidLastSave="{00000000-0000-0000-0000-000000000000}"/>
  <bookViews>
    <workbookView xWindow="28680" yWindow="-120" windowWidth="29040" windowHeight="15720" firstSheet="6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3" l="1"/>
  <c r="F14" i="13"/>
  <c r="E17" i="13"/>
  <c r="E16" i="13"/>
  <c r="G44" i="11"/>
  <c r="G43" i="11"/>
  <c r="F43" i="11"/>
  <c r="G42" i="11"/>
  <c r="G41" i="11"/>
  <c r="G40" i="11"/>
  <c r="G39" i="11"/>
  <c r="G38" i="11"/>
  <c r="G37" i="11"/>
  <c r="G36" i="11"/>
  <c r="G35" i="11"/>
  <c r="G34" i="11"/>
  <c r="G33" i="11"/>
  <c r="G17" i="11"/>
  <c r="G18" i="11" s="1"/>
  <c r="G19" i="11" s="1"/>
  <c r="G20" i="11" s="1"/>
  <c r="G21" i="11" s="1"/>
  <c r="G22" i="11" s="1"/>
  <c r="G23" i="11" s="1"/>
  <c r="G24" i="11" s="1"/>
  <c r="G25" i="11" s="1"/>
  <c r="G26" i="11" s="1"/>
  <c r="G27" i="11" s="1"/>
  <c r="G28" i="11" s="1"/>
  <c r="G29" i="11" s="1"/>
  <c r="F30" i="11" l="1"/>
  <c r="G30" i="11" s="1"/>
  <c r="G31" i="11"/>
  <c r="F20" i="13"/>
  <c r="F32" i="11" l="1"/>
  <c r="G32" i="11" s="1"/>
  <c r="F45" i="11" l="1"/>
  <c r="G45" i="11" s="1"/>
  <c r="G46" i="11" s="1"/>
</calcChain>
</file>

<file path=xl/sharedStrings.xml><?xml version="1.0" encoding="utf-8"?>
<sst xmlns="http://schemas.openxmlformats.org/spreadsheetml/2006/main" count="130" uniqueCount="95">
  <si>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</si>
  <si>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</si>
  <si>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</si>
  <si>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Outubro de 2024</t>
  </si>
  <si>
    <t xml:space="preserve">         Responsáveis:</t>
  </si>
  <si>
    <t>1.     Julia Nogueira Gomes</t>
  </si>
  <si>
    <t>2.     Laerte Sonsin Junior</t>
  </si>
  <si>
    <t>3.     Caroline Tubero Bacchin</t>
  </si>
  <si>
    <t>_________________________</t>
  </si>
  <si>
    <t>Julia Nogueira Gomes</t>
  </si>
  <si>
    <t>Laerte Sonsin Junior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</si>
  <si>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</si>
  <si>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</si>
  <si>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</si>
  <si>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</si>
  <si>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</si>
  <si>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</si>
  <si>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OUTUBRO DE 2024</t>
  </si>
  <si>
    <t>AGÊNCIA - 6262-0 - CC 35.000-1</t>
  </si>
  <si>
    <t>DESCRIMINAÇÃO</t>
  </si>
  <si>
    <t>Crédito</t>
  </si>
  <si>
    <t>Débito</t>
  </si>
  <si>
    <t>Saldo</t>
  </si>
  <si>
    <t>Saldo anterior (30/09/2024) - CC + Investimento</t>
  </si>
  <si>
    <t>Rendimento Fundos Investimento Líquido</t>
  </si>
  <si>
    <t>Gastos no mês outubro/2024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</si>
  <si>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</si>
  <si>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</si>
  <si>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</si>
  <si>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</si>
  <si>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Sorocaba - SP, 04 de novembro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</si>
  <si>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</si>
  <si>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</si>
  <si>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</si>
  <si>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Laerte Sonsin Junior</t>
  </si>
  <si>
    <t xml:space="preserve">  Diretora Administrativa e Financeira</t>
  </si>
  <si>
    <t xml:space="preserve">        Diretor Presidente</t>
  </si>
  <si>
    <t>________________________________</t>
  </si>
  <si>
    <t>PERIODO: 01/10/2024 – 31/10/2024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</si>
  <si>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</si>
  <si>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</si>
  <si>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</si>
  <si>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</si>
  <si>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</si>
  <si>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</si>
  <si>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</si>
  <si>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</si>
  <si>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</si>
  <si>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Férias Júlia</t>
  </si>
  <si>
    <t>99015 - Pgto Salário Diretora Técnico</t>
  </si>
  <si>
    <t>13105 - DCTFWEB</t>
  </si>
  <si>
    <t xml:space="preserve">13105 - Pgto Telefonia </t>
  </si>
  <si>
    <t>13105 - Assistência médica</t>
  </si>
  <si>
    <t>13105 - Fatura cartão de crédito</t>
  </si>
  <si>
    <t>13105 - Publicação DOE</t>
  </si>
  <si>
    <t>13105 - Renovação domínio site</t>
  </si>
  <si>
    <t>13105 - Contrato escritório contábil</t>
  </si>
  <si>
    <t>13105 - FGTS folha de pgto 09/2024</t>
  </si>
  <si>
    <t>13049 - BB RF Mais Automático</t>
  </si>
  <si>
    <t>13113 - Tarifa Pacote de Serviços</t>
  </si>
  <si>
    <t>99015 - Almoço Natalia</t>
  </si>
  <si>
    <t>99015 - Almoço Gomes (pago por Natália)</t>
  </si>
  <si>
    <t>13113 - Tafira bancária</t>
  </si>
  <si>
    <t>13105 - Locação de veículo</t>
  </si>
  <si>
    <t>13105 - Contrato escritório jurídico</t>
  </si>
  <si>
    <t>99015 - Pgto Assess. De TI</t>
  </si>
  <si>
    <t>13105 - Vale alimentação</t>
  </si>
  <si>
    <t>13105 - Pgto assessoria de licitação</t>
  </si>
  <si>
    <t xml:space="preserve">SALDO   </t>
  </si>
  <si>
    <t xml:space="preserve"> Diretor Presidente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</si>
  <si>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</si>
  <si>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</si>
  <si>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</si>
  <si>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</si>
  <si>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</si>
  <si>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</si>
  <si>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</si>
  <si>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30/09/2024</t>
  </si>
  <si>
    <t>Correios</t>
  </si>
  <si>
    <t>Envio de prestação de contas à CRHi</t>
  </si>
  <si>
    <t>Lavagem do carro</t>
  </si>
  <si>
    <t>Recibo</t>
  </si>
  <si>
    <t>Kalunga</t>
  </si>
  <si>
    <t>Cupom fiscal</t>
  </si>
  <si>
    <t>Compra de café e cadermo</t>
  </si>
  <si>
    <t>Combustível</t>
  </si>
  <si>
    <t>Abstecimento veículo FABH-SMT</t>
  </si>
  <si>
    <t>Pedágio ida</t>
  </si>
  <si>
    <t>Sorocaba &gt; São Paulo</t>
  </si>
  <si>
    <t>Pedágio volta</t>
  </si>
  <si>
    <t>São Paulo &gt; Sorocaba</t>
  </si>
  <si>
    <t>TOTAL</t>
  </si>
  <si>
    <t>Saldo em 31/10/2024</t>
  </si>
  <si>
    <t>__________________________</t>
  </si>
  <si>
    <t>Diretora Administrativa e Financeira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</si>
</sst>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9" xfId="0" applyFont="1" applyBorder="1" applyAlignment="1">
      <alignment horizontal="center" vertical="center" wrapText="1"/>
    </xf>
    <xf numFmtId="44" fontId="15" fillId="0" borderId="10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166" fontId="12" fillId="2" borderId="11" xfId="7" applyNumberFormat="1" applyFont="1" applyFill="1" applyBorder="1" applyAlignment="1" applyProtection="1"/>
    <xf numFmtId="0" fontId="15" fillId="0" borderId="13" xfId="0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wrapText="1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1" xfId="0" applyFont="1" applyBorder="1"/>
    <xf numFmtId="0" fontId="21" fillId="0" borderId="14" xfId="0" applyFont="1" applyBorder="1"/>
    <xf numFmtId="0" fontId="21" fillId="0" borderId="15" xfId="0" applyFont="1" applyBorder="1"/>
    <xf numFmtId="0" fontId="21" fillId="0" borderId="16" xfId="0" applyFont="1" applyBorder="1"/>
    <xf numFmtId="8" fontId="23" fillId="3" borderId="5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7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8" fontId="23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/>
    </xf>
    <xf numFmtId="0" fontId="23" fillId="0" borderId="15" xfId="0" applyFont="1" applyBorder="1" applyAlignment="1">
      <alignment horizontal="left" vertical="center" wrapText="1"/>
    </xf>
    <xf numFmtId="14" fontId="23" fillId="0" borderId="11" xfId="0" applyNumberFormat="1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1" xfId="0" applyFont="1" applyBorder="1" applyAlignment="1">
      <alignment horizontal="left"/>
    </xf>
    <xf numFmtId="0" fontId="23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8" fontId="23" fillId="0" borderId="17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left" vertical="center" wrapText="1"/>
    </xf>
    <xf numFmtId="14" fontId="23" fillId="0" borderId="11" xfId="0" applyNumberFormat="1" applyFont="1" applyBorder="1" applyAlignment="1">
      <alignment horizontal="center" vertical="center"/>
    </xf>
    <xf numFmtId="8" fontId="23" fillId="0" borderId="18" xfId="0" applyNumberFormat="1" applyFont="1" applyBorder="1" applyAlignment="1">
      <alignment horizontal="center" vertical="center"/>
    </xf>
    <xf numFmtId="14" fontId="23" fillId="0" borderId="19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 wrapText="1"/>
    </xf>
    <xf numFmtId="14" fontId="23" fillId="0" borderId="11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8" fontId="23" fillId="0" borderId="21" xfId="0" applyNumberFormat="1" applyFont="1" applyBorder="1" applyAlignment="1">
      <alignment horizontal="center"/>
    </xf>
    <xf numFmtId="8" fontId="23" fillId="3" borderId="21" xfId="0" applyNumberFormat="1" applyFont="1" applyFill="1" applyBorder="1" applyAlignment="1">
      <alignment horizontal="center"/>
    </xf>
    <xf numFmtId="0" fontId="23" fillId="0" borderId="21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28575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5307F7E-0250-2F84-2768-39DD3764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N11" sqref="N11"/>
    </sheetView>
  </sheetViews>
  <sheetFormatPr defaultRowHeight="15" x14ac:dyDescent="0.25"/>
  <sheetData>
    <row r="1" spans="1:10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</row>
    <row r="2" spans="1:10" ht="17.25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0" t="s">
        <v>1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1" t="s">
        <v>3</v>
      </c>
      <c r="B13" s="52"/>
      <c r="C13" s="52"/>
      <c r="D13" s="52"/>
      <c r="E13" s="52"/>
      <c r="F13" s="52"/>
      <c r="G13" s="52"/>
      <c r="H13" s="52"/>
      <c r="I13" s="52"/>
      <c r="J13" s="52"/>
    </row>
    <row r="21" spans="1:10" x14ac:dyDescent="0.25">
      <c r="A21" s="46" t="s">
        <v>4</v>
      </c>
      <c r="B21" s="46"/>
      <c r="C21" s="46"/>
      <c r="D21" s="46"/>
      <c r="E21" s="46"/>
      <c r="F21" s="46"/>
      <c r="G21" s="46"/>
      <c r="H21" s="46"/>
      <c r="I21" s="46"/>
      <c r="J21" s="46"/>
    </row>
    <row r="22" spans="1:10" x14ac:dyDescent="0.25">
      <c r="A22" s="46" t="s">
        <v>5</v>
      </c>
      <c r="B22" s="46"/>
      <c r="C22" s="46"/>
      <c r="D22" s="46"/>
      <c r="E22" s="46"/>
      <c r="F22" s="46"/>
      <c r="G22" s="46"/>
      <c r="H22" s="46"/>
      <c r="I22" s="46"/>
      <c r="J22" s="46"/>
    </row>
    <row r="23" spans="1:10" x14ac:dyDescent="0.25">
      <c r="A23" s="46" t="s">
        <v>6</v>
      </c>
      <c r="B23" s="46"/>
      <c r="C23" s="46"/>
      <c r="D23" s="46"/>
      <c r="E23" s="46"/>
      <c r="F23" s="46"/>
      <c r="G23" s="46"/>
      <c r="H23" s="46"/>
      <c r="I23" s="46"/>
      <c r="J23" s="46"/>
    </row>
    <row r="24" spans="1:10" x14ac:dyDescent="0.25">
      <c r="A24" s="46" t="s">
        <v>7</v>
      </c>
      <c r="B24" s="46"/>
      <c r="C24" s="46"/>
      <c r="D24" s="46"/>
      <c r="E24" s="46"/>
      <c r="F24" s="46"/>
      <c r="G24" s="46"/>
      <c r="H24" s="46"/>
      <c r="I24" s="46"/>
      <c r="J24" s="46"/>
    </row>
    <row r="29" spans="1:10" x14ac:dyDescent="0.25">
      <c r="A29" s="47" t="s">
        <v>8</v>
      </c>
      <c r="B29" s="47"/>
      <c r="C29" s="47"/>
      <c r="D29" s="47"/>
      <c r="E29" s="47"/>
      <c r="F29" s="47" t="s">
        <v>8</v>
      </c>
      <c r="G29" s="47"/>
      <c r="H29" s="47"/>
      <c r="I29" s="47"/>
      <c r="J29" s="47"/>
    </row>
    <row r="30" spans="1:10" x14ac:dyDescent="0.25">
      <c r="A30" s="47" t="s">
        <v>9</v>
      </c>
      <c r="B30" s="47"/>
      <c r="C30" s="47"/>
      <c r="D30" s="47"/>
      <c r="E30" s="47"/>
      <c r="F30" s="47" t="s">
        <v>10</v>
      </c>
      <c r="G30" s="47"/>
      <c r="H30" s="47"/>
      <c r="I30" s="47"/>
      <c r="J30" s="47"/>
    </row>
    <row r="31" spans="1:10" x14ac:dyDescent="0.25">
      <c r="A31" s="47" t="s">
        <v>11</v>
      </c>
      <c r="B31" s="47"/>
      <c r="C31" s="47"/>
      <c r="D31" s="47"/>
      <c r="E31" s="47"/>
      <c r="F31" s="47" t="s">
        <v>12</v>
      </c>
      <c r="G31" s="47"/>
      <c r="H31" s="47"/>
      <c r="I31" s="47"/>
      <c r="J31" s="47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4" t="s">
        <v>16</v>
      </c>
      <c r="C42" s="54"/>
      <c r="D42" s="54"/>
      <c r="E42" s="54"/>
      <c r="F42" s="54"/>
      <c r="G42" s="54"/>
      <c r="H42" s="54"/>
      <c r="I42" s="54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</row>
    <row r="45" spans="1:10" ht="16.5" customHeight="1" x14ac:dyDescent="0.25"/>
    <row r="47" spans="1:10" x14ac:dyDescent="0.25">
      <c r="A47" s="53"/>
      <c r="B47" s="53"/>
      <c r="C47" s="53"/>
      <c r="D47" s="53"/>
      <c r="E47" s="53"/>
      <c r="F47" s="53"/>
      <c r="G47" s="53"/>
      <c r="H47" s="53"/>
      <c r="I47" s="53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J8" sqref="J8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5" t="s">
        <v>17</v>
      </c>
      <c r="B11" s="55"/>
      <c r="C11" s="55"/>
      <c r="D11" s="55"/>
      <c r="E11" s="55"/>
      <c r="F11" s="55"/>
    </row>
    <row r="12" spans="1:7" x14ac:dyDescent="0.25">
      <c r="A12" s="56" t="s">
        <v>18</v>
      </c>
      <c r="B12" s="56"/>
      <c r="C12" s="56"/>
      <c r="D12" s="56"/>
      <c r="E12" s="56"/>
      <c r="F12" s="56"/>
    </row>
    <row r="13" spans="1:7" x14ac:dyDescent="0.25">
      <c r="A13" s="57" t="s">
        <v>19</v>
      </c>
      <c r="B13" s="57"/>
      <c r="C13" s="57"/>
      <c r="D13" s="41" t="s">
        <v>20</v>
      </c>
      <c r="E13" s="41" t="s">
        <v>21</v>
      </c>
      <c r="F13" s="41" t="s">
        <v>22</v>
      </c>
    </row>
    <row r="14" spans="1:7" ht="18.75" customHeight="1" x14ac:dyDescent="0.25">
      <c r="A14" s="60" t="s">
        <v>23</v>
      </c>
      <c r="B14" s="60"/>
      <c r="C14" s="60"/>
      <c r="D14" s="42"/>
      <c r="E14" s="42"/>
      <c r="F14" s="42">
        <f>1691001.54+2434925.56</f>
        <v>4125927.1</v>
      </c>
      <c r="G14" s="33"/>
    </row>
    <row r="15" spans="1:7" ht="18.75" customHeight="1" x14ac:dyDescent="0.25">
      <c r="A15" s="60" t="s">
        <v>24</v>
      </c>
      <c r="B15" s="60"/>
      <c r="C15" s="60"/>
      <c r="D15" s="42">
        <f>12410.47+21158.27</f>
        <v>33568.74</v>
      </c>
      <c r="E15" s="42"/>
      <c r="F15" s="42"/>
      <c r="G15" s="33"/>
    </row>
    <row r="16" spans="1:7" ht="18.75" customHeight="1" x14ac:dyDescent="0.25">
      <c r="A16" s="60" t="s">
        <v>25</v>
      </c>
      <c r="B16" s="60"/>
      <c r="C16" s="60"/>
      <c r="D16" s="42"/>
      <c r="E16" s="42">
        <f>Extrato!E17+Extrato!E18+Extrato!E19+Extrato!E20+Extrato!E21+Extrato!E22+Extrato!E23+Extrato!E24+Extrato!E25+Extrato!E26+Extrato!E27+Extrato!E28+Extrato!E29+Extrato!E33+Extrato!E34+Extrato!E36+Extrato!E37+Extrato!E38+Extrato!E39+Extrato!E40+Extrato!E41+Extrato!E42+Extrato!E44</f>
        <v>69151.86</v>
      </c>
      <c r="F16" s="42"/>
      <c r="G16" s="33"/>
    </row>
    <row r="17" spans="1:7" ht="18.75" customHeight="1" x14ac:dyDescent="0.25">
      <c r="A17" s="60" t="s">
        <v>26</v>
      </c>
      <c r="B17" s="60"/>
      <c r="C17" s="60"/>
      <c r="D17" s="42"/>
      <c r="E17" s="42">
        <f>Extrato!E31+Extrato!E35</f>
        <v>2231.5</v>
      </c>
      <c r="F17" s="42"/>
    </row>
    <row r="18" spans="1:7" ht="29.25" customHeight="1" x14ac:dyDescent="0.25">
      <c r="A18" s="61" t="s">
        <v>27</v>
      </c>
      <c r="B18" s="61"/>
      <c r="C18" s="61"/>
      <c r="D18" s="42"/>
      <c r="E18" s="42">
        <v>0</v>
      </c>
      <c r="F18" s="42"/>
    </row>
    <row r="19" spans="1:7" ht="18.75" customHeight="1" x14ac:dyDescent="0.25">
      <c r="A19" s="60" t="s">
        <v>28</v>
      </c>
      <c r="B19" s="60"/>
      <c r="C19" s="60"/>
      <c r="D19" s="42"/>
      <c r="E19" s="42">
        <v>0</v>
      </c>
      <c r="F19" s="42"/>
    </row>
    <row r="20" spans="1:7" ht="18.75" customHeight="1" x14ac:dyDescent="0.25">
      <c r="A20" s="58" t="s">
        <v>29</v>
      </c>
      <c r="B20" s="58"/>
      <c r="C20" s="58"/>
      <c r="D20" s="58"/>
      <c r="E20" s="58"/>
      <c r="F20" s="42">
        <f>F14+D15-E16-E17-E18+D19</f>
        <v>4088112.4800000004</v>
      </c>
    </row>
    <row r="21" spans="1:7" x14ac:dyDescent="0.25">
      <c r="A21" s="7"/>
      <c r="G21" s="35"/>
    </row>
    <row r="22" spans="1:7" x14ac:dyDescent="0.25">
      <c r="A22" s="59" t="s">
        <v>30</v>
      </c>
      <c r="B22" s="59"/>
      <c r="C22" s="59"/>
      <c r="D22" s="59"/>
      <c r="E22" s="59"/>
      <c r="F22" s="59"/>
      <c r="G22" s="27"/>
    </row>
    <row r="23" spans="1:7" x14ac:dyDescent="0.25">
      <c r="A23" s="6"/>
      <c r="B23" s="6"/>
      <c r="D23" s="6"/>
      <c r="E23" s="6"/>
      <c r="F23" s="30"/>
      <c r="G23" s="27"/>
    </row>
    <row r="24" spans="1:7" x14ac:dyDescent="0.25">
      <c r="A24" s="6"/>
      <c r="B24" s="6"/>
      <c r="D24" s="6"/>
      <c r="E24" s="6"/>
      <c r="F24" s="30"/>
      <c r="G24" s="27"/>
    </row>
    <row r="25" spans="1:7" x14ac:dyDescent="0.25">
      <c r="A25" s="38" t="s">
        <v>31</v>
      </c>
      <c r="B25" s="38"/>
      <c r="C25" s="63" t="s">
        <v>32</v>
      </c>
      <c r="D25" s="63"/>
      <c r="E25" s="63"/>
      <c r="F25" s="27"/>
      <c r="G25" s="27"/>
    </row>
    <row r="26" spans="1:7" x14ac:dyDescent="0.25">
      <c r="A26" s="4" t="s">
        <v>33</v>
      </c>
      <c r="B26" s="4"/>
      <c r="C26" s="64" t="s">
        <v>34</v>
      </c>
      <c r="D26" s="64"/>
      <c r="E26" s="64"/>
      <c r="F26" s="29"/>
      <c r="G26" s="27"/>
    </row>
    <row r="27" spans="1:7" x14ac:dyDescent="0.25">
      <c r="A27" s="28" t="s">
        <v>35</v>
      </c>
      <c r="B27" s="28"/>
      <c r="C27" s="62" t="s">
        <v>36</v>
      </c>
      <c r="D27" s="62"/>
      <c r="E27" s="62"/>
      <c r="F27" s="32"/>
    </row>
    <row r="28" spans="1:7" x14ac:dyDescent="0.25">
      <c r="A28" s="4"/>
      <c r="B28" s="17"/>
      <c r="C28" s="17"/>
      <c r="D28" s="17"/>
      <c r="E28" s="17"/>
      <c r="F28" s="31"/>
      <c r="G28" s="35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47" t="s">
        <v>37</v>
      </c>
      <c r="C30" s="47"/>
      <c r="D30" s="47"/>
      <c r="E30" s="17"/>
      <c r="F30" s="17"/>
    </row>
    <row r="31" spans="1:7" x14ac:dyDescent="0.25">
      <c r="A31" s="17"/>
      <c r="B31" s="38"/>
      <c r="C31" s="15" t="s">
        <v>14</v>
      </c>
      <c r="D31" s="15"/>
      <c r="E31" s="17"/>
      <c r="F31" s="17"/>
    </row>
    <row r="32" spans="1:7" x14ac:dyDescent="0.25">
      <c r="A32" s="17"/>
      <c r="B32" s="38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7"/>
      <c r="B34" s="37"/>
      <c r="C34" s="37"/>
      <c r="D34" s="37"/>
      <c r="E34" s="37"/>
      <c r="F34" s="37"/>
    </row>
    <row r="35" spans="1:8" ht="15" customHeight="1" x14ac:dyDescent="0.25">
      <c r="A35" s="37"/>
      <c r="B35" s="37"/>
      <c r="C35" s="37"/>
      <c r="D35" s="37"/>
      <c r="E35" s="37"/>
      <c r="F35" s="37"/>
    </row>
    <row r="36" spans="1:8" x14ac:dyDescent="0.25">
      <c r="A36" s="37"/>
      <c r="B36" s="37"/>
      <c r="C36" s="37"/>
      <c r="D36" s="37"/>
      <c r="E36" s="37"/>
      <c r="F36" s="37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7"/>
      <c r="H39" s="47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C27:E27"/>
    <mergeCell ref="B30:D30"/>
    <mergeCell ref="C25:E25"/>
    <mergeCell ref="G39:H39"/>
    <mergeCell ref="C26:E26"/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4"/>
  <sheetViews>
    <sheetView showGridLines="0" topLeftCell="A5" zoomScale="130" zoomScaleNormal="130" workbookViewId="0">
      <selection activeCell="J17" sqref="J17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5" t="s">
        <v>38</v>
      </c>
      <c r="C12" s="66"/>
      <c r="D12" s="66"/>
      <c r="E12" s="66"/>
      <c r="F12" s="66"/>
      <c r="G12" s="67"/>
    </row>
    <row r="13" spans="2:7" x14ac:dyDescent="0.25">
      <c r="B13" s="68" t="s">
        <v>39</v>
      </c>
      <c r="C13" s="68"/>
      <c r="D13" s="68"/>
      <c r="E13" s="68"/>
      <c r="F13" s="68"/>
      <c r="G13" s="68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45554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45566</v>
      </c>
      <c r="C17" s="9" t="s">
        <v>47</v>
      </c>
      <c r="D17" s="9">
        <v>6962</v>
      </c>
      <c r="E17" s="22">
        <v>4598</v>
      </c>
      <c r="F17" s="25"/>
      <c r="G17" s="22">
        <f t="shared" ref="G17:G29" si="0">G16-E17</f>
        <v>-4598</v>
      </c>
    </row>
    <row r="18" spans="2:7" x14ac:dyDescent="0.25">
      <c r="B18" s="10">
        <v>45566</v>
      </c>
      <c r="C18" s="9" t="s">
        <v>48</v>
      </c>
      <c r="D18" s="9">
        <v>6962</v>
      </c>
      <c r="E18" s="22">
        <v>3538.79</v>
      </c>
      <c r="F18" s="25"/>
      <c r="G18" s="22">
        <f t="shared" si="0"/>
        <v>-8136.79</v>
      </c>
    </row>
    <row r="19" spans="2:7" x14ac:dyDescent="0.25">
      <c r="B19" s="10">
        <v>45566</v>
      </c>
      <c r="C19" s="9" t="s">
        <v>49</v>
      </c>
      <c r="D19" s="9">
        <v>6962</v>
      </c>
      <c r="E19" s="22">
        <v>4506</v>
      </c>
      <c r="F19" s="25"/>
      <c r="G19" s="22">
        <f t="shared" si="0"/>
        <v>-12642.79</v>
      </c>
    </row>
    <row r="20" spans="2:7" x14ac:dyDescent="0.25">
      <c r="B20" s="10">
        <v>45566</v>
      </c>
      <c r="C20" s="9" t="s">
        <v>50</v>
      </c>
      <c r="D20" s="9">
        <v>0</v>
      </c>
      <c r="E20" s="22">
        <v>8433.4599999999991</v>
      </c>
      <c r="F20" s="25"/>
      <c r="G20" s="22">
        <f t="shared" si="0"/>
        <v>-21076.25</v>
      </c>
    </row>
    <row r="21" spans="2:7" x14ac:dyDescent="0.25">
      <c r="B21" s="10">
        <v>45566</v>
      </c>
      <c r="C21" s="9" t="s">
        <v>51</v>
      </c>
      <c r="D21" s="39">
        <v>0</v>
      </c>
      <c r="E21" s="22">
        <v>501.53</v>
      </c>
      <c r="F21" s="25"/>
      <c r="G21" s="22">
        <f t="shared" si="0"/>
        <v>-21577.78</v>
      </c>
    </row>
    <row r="22" spans="2:7" x14ac:dyDescent="0.25">
      <c r="B22" s="10">
        <v>45566</v>
      </c>
      <c r="C22" s="9" t="s">
        <v>52</v>
      </c>
      <c r="D22" s="9">
        <v>0</v>
      </c>
      <c r="E22" s="22">
        <v>2167.91</v>
      </c>
      <c r="F22" s="25"/>
      <c r="G22" s="22">
        <f t="shared" si="0"/>
        <v>-23745.69</v>
      </c>
    </row>
    <row r="23" spans="2:7" x14ac:dyDescent="0.25">
      <c r="B23" s="10">
        <v>45566</v>
      </c>
      <c r="C23" s="9" t="s">
        <v>53</v>
      </c>
      <c r="D23" s="39">
        <v>0</v>
      </c>
      <c r="E23" s="22">
        <v>128.79</v>
      </c>
      <c r="F23" s="25"/>
      <c r="G23" s="22">
        <f t="shared" si="0"/>
        <v>-23874.48</v>
      </c>
    </row>
    <row r="24" spans="2:7" x14ac:dyDescent="0.25">
      <c r="B24" s="10">
        <v>45566</v>
      </c>
      <c r="C24" s="9" t="s">
        <v>54</v>
      </c>
      <c r="D24" s="9">
        <v>0</v>
      </c>
      <c r="E24" s="22">
        <v>490.2</v>
      </c>
      <c r="F24" s="25"/>
      <c r="G24" s="22">
        <f t="shared" si="0"/>
        <v>-24364.68</v>
      </c>
    </row>
    <row r="25" spans="2:7" x14ac:dyDescent="0.25">
      <c r="B25" s="10">
        <v>45566</v>
      </c>
      <c r="C25" s="9" t="s">
        <v>54</v>
      </c>
      <c r="D25" s="9">
        <v>0</v>
      </c>
      <c r="E25" s="22">
        <v>857.85</v>
      </c>
      <c r="F25" s="25"/>
      <c r="G25" s="22">
        <f t="shared" si="0"/>
        <v>-25222.53</v>
      </c>
    </row>
    <row r="26" spans="2:7" x14ac:dyDescent="0.25">
      <c r="B26" s="10">
        <v>45566</v>
      </c>
      <c r="C26" s="9" t="s">
        <v>54</v>
      </c>
      <c r="D26" s="9">
        <v>0</v>
      </c>
      <c r="E26" s="22">
        <v>857.85</v>
      </c>
      <c r="F26" s="25"/>
      <c r="G26" s="22">
        <f t="shared" si="0"/>
        <v>-26080.379999999997</v>
      </c>
    </row>
    <row r="27" spans="2:7" x14ac:dyDescent="0.25">
      <c r="B27" s="10">
        <v>45566</v>
      </c>
      <c r="C27" s="9" t="s">
        <v>55</v>
      </c>
      <c r="D27" s="9">
        <v>0</v>
      </c>
      <c r="E27" s="22">
        <v>40</v>
      </c>
      <c r="F27" s="25"/>
      <c r="G27" s="22">
        <f t="shared" si="0"/>
        <v>-26120.379999999997</v>
      </c>
    </row>
    <row r="28" spans="2:7" x14ac:dyDescent="0.25">
      <c r="B28" s="10">
        <v>45566</v>
      </c>
      <c r="C28" s="9" t="s">
        <v>56</v>
      </c>
      <c r="D28" s="9">
        <v>6962</v>
      </c>
      <c r="E28" s="22">
        <v>1425.6</v>
      </c>
      <c r="F28" s="25"/>
      <c r="G28" s="22">
        <f t="shared" si="0"/>
        <v>-27545.979999999996</v>
      </c>
    </row>
    <row r="29" spans="2:7" x14ac:dyDescent="0.25">
      <c r="B29" s="10">
        <v>45566</v>
      </c>
      <c r="C29" s="9" t="s">
        <v>57</v>
      </c>
      <c r="D29" s="9"/>
      <c r="E29" s="34">
        <v>1335.95</v>
      </c>
      <c r="F29" s="25"/>
      <c r="G29" s="22">
        <f t="shared" si="0"/>
        <v>-28881.929999999997</v>
      </c>
    </row>
    <row r="30" spans="2:7" x14ac:dyDescent="0.25">
      <c r="B30" s="10">
        <v>45566</v>
      </c>
      <c r="C30" s="9" t="s">
        <v>58</v>
      </c>
      <c r="D30" s="9">
        <v>0</v>
      </c>
      <c r="E30" s="22"/>
      <c r="F30" s="45">
        <f>-G29</f>
        <v>28881.929999999997</v>
      </c>
      <c r="G30" s="22">
        <f>G29+F30</f>
        <v>0</v>
      </c>
    </row>
    <row r="31" spans="2:7" x14ac:dyDescent="0.25">
      <c r="B31" s="10">
        <v>45572</v>
      </c>
      <c r="C31" s="9" t="s">
        <v>59</v>
      </c>
      <c r="D31" s="9">
        <v>0</v>
      </c>
      <c r="E31" s="22">
        <v>204.1</v>
      </c>
      <c r="F31" s="25"/>
      <c r="G31" s="22">
        <f>G30-E31</f>
        <v>-204.1</v>
      </c>
    </row>
    <row r="32" spans="2:7" x14ac:dyDescent="0.25">
      <c r="B32" s="10">
        <v>45572</v>
      </c>
      <c r="C32" s="9" t="s">
        <v>58</v>
      </c>
      <c r="D32" s="9">
        <v>0</v>
      </c>
      <c r="E32" s="22"/>
      <c r="F32" s="45">
        <f>-G31</f>
        <v>204.1</v>
      </c>
      <c r="G32" s="22">
        <f>G31+F32</f>
        <v>0</v>
      </c>
    </row>
    <row r="33" spans="2:7" x14ac:dyDescent="0.25">
      <c r="B33" s="10">
        <v>45589</v>
      </c>
      <c r="C33" s="9" t="s">
        <v>60</v>
      </c>
      <c r="D33" s="9">
        <v>6962</v>
      </c>
      <c r="E33" s="22">
        <v>46.25</v>
      </c>
      <c r="F33" s="45"/>
      <c r="G33" s="22">
        <f t="shared" ref="G33:G42" si="1">G32-E33</f>
        <v>-46.25</v>
      </c>
    </row>
    <row r="34" spans="2:7" x14ac:dyDescent="0.25">
      <c r="B34" s="10">
        <v>45589</v>
      </c>
      <c r="C34" s="9" t="s">
        <v>61</v>
      </c>
      <c r="D34" s="9">
        <v>6962</v>
      </c>
      <c r="E34" s="22">
        <v>59.04</v>
      </c>
      <c r="F34" s="45"/>
      <c r="G34" s="22">
        <f t="shared" si="1"/>
        <v>-105.28999999999999</v>
      </c>
    </row>
    <row r="35" spans="2:7" x14ac:dyDescent="0.25">
      <c r="B35" s="10">
        <v>45589</v>
      </c>
      <c r="C35" s="9" t="s">
        <v>62</v>
      </c>
      <c r="D35" s="39">
        <v>0</v>
      </c>
      <c r="E35" s="34">
        <v>2027.4</v>
      </c>
      <c r="F35" s="45"/>
      <c r="G35" s="22">
        <f t="shared" si="1"/>
        <v>-2132.69</v>
      </c>
    </row>
    <row r="36" spans="2:7" x14ac:dyDescent="0.25">
      <c r="B36" s="10">
        <v>45589</v>
      </c>
      <c r="C36" s="9" t="s">
        <v>63</v>
      </c>
      <c r="D36" s="9">
        <v>0</v>
      </c>
      <c r="E36" s="22">
        <v>2968.35</v>
      </c>
      <c r="F36" s="45"/>
      <c r="G36" s="22">
        <f t="shared" si="1"/>
        <v>-5101.04</v>
      </c>
    </row>
    <row r="37" spans="2:7" x14ac:dyDescent="0.25">
      <c r="B37" s="10">
        <v>45589</v>
      </c>
      <c r="C37" s="9" t="s">
        <v>51</v>
      </c>
      <c r="D37" s="43">
        <v>0</v>
      </c>
      <c r="E37" s="40">
        <v>823.23</v>
      </c>
      <c r="F37" s="45"/>
      <c r="G37" s="22">
        <f t="shared" si="1"/>
        <v>-5924.27</v>
      </c>
    </row>
    <row r="38" spans="2:7" x14ac:dyDescent="0.25">
      <c r="B38" s="10">
        <v>45589</v>
      </c>
      <c r="C38" s="39" t="s">
        <v>51</v>
      </c>
      <c r="D38" s="39">
        <v>0</v>
      </c>
      <c r="E38" s="22">
        <v>638.92999999999995</v>
      </c>
      <c r="F38" s="45"/>
      <c r="G38" s="22">
        <f t="shared" si="1"/>
        <v>-6563.2000000000007</v>
      </c>
    </row>
    <row r="39" spans="2:7" x14ac:dyDescent="0.25">
      <c r="B39" s="10">
        <v>45589</v>
      </c>
      <c r="C39" s="9" t="s">
        <v>64</v>
      </c>
      <c r="D39" s="39">
        <v>0</v>
      </c>
      <c r="E39" s="22">
        <v>2081.98</v>
      </c>
      <c r="F39" s="45"/>
      <c r="G39" s="22">
        <f t="shared" si="1"/>
        <v>-8645.18</v>
      </c>
    </row>
    <row r="40" spans="2:7" x14ac:dyDescent="0.25">
      <c r="B40" s="10">
        <v>45589</v>
      </c>
      <c r="C40" s="9" t="s">
        <v>65</v>
      </c>
      <c r="D40" s="9">
        <v>6962</v>
      </c>
      <c r="E40" s="34">
        <v>5443.36</v>
      </c>
      <c r="F40" s="45"/>
      <c r="G40" s="22">
        <f t="shared" si="1"/>
        <v>-14088.54</v>
      </c>
    </row>
    <row r="41" spans="2:7" x14ac:dyDescent="0.25">
      <c r="B41" s="10">
        <v>45589</v>
      </c>
      <c r="C41" s="9" t="s">
        <v>53</v>
      </c>
      <c r="D41" s="39">
        <v>0</v>
      </c>
      <c r="E41" s="22">
        <v>128.79</v>
      </c>
      <c r="F41" s="45"/>
      <c r="G41" s="22">
        <f t="shared" si="1"/>
        <v>-14217.330000000002</v>
      </c>
    </row>
    <row r="42" spans="2:7" x14ac:dyDescent="0.25">
      <c r="B42" s="10">
        <v>45589</v>
      </c>
      <c r="C42" s="9" t="s">
        <v>66</v>
      </c>
      <c r="D42" s="9">
        <v>0</v>
      </c>
      <c r="E42" s="22">
        <v>1080</v>
      </c>
      <c r="F42" s="45"/>
      <c r="G42" s="22">
        <f t="shared" si="1"/>
        <v>-15297.330000000002</v>
      </c>
    </row>
    <row r="43" spans="2:7" x14ac:dyDescent="0.25">
      <c r="B43" s="10">
        <v>45593</v>
      </c>
      <c r="C43" s="9" t="s">
        <v>58</v>
      </c>
      <c r="D43" s="9">
        <v>0</v>
      </c>
      <c r="E43" s="34"/>
      <c r="F43" s="45">
        <f>-G42</f>
        <v>15297.330000000002</v>
      </c>
      <c r="G43" s="22">
        <f>G42+F43</f>
        <v>0</v>
      </c>
    </row>
    <row r="44" spans="2:7" x14ac:dyDescent="0.25">
      <c r="B44" s="10">
        <v>45593</v>
      </c>
      <c r="C44" s="9" t="s">
        <v>67</v>
      </c>
      <c r="D44" s="9">
        <v>0</v>
      </c>
      <c r="E44" s="22">
        <v>27000</v>
      </c>
      <c r="F44" s="25"/>
      <c r="G44" s="22">
        <f>G43-E44</f>
        <v>-27000</v>
      </c>
    </row>
    <row r="45" spans="2:7" x14ac:dyDescent="0.25">
      <c r="B45" s="10">
        <v>45593</v>
      </c>
      <c r="C45" s="9" t="s">
        <v>58</v>
      </c>
      <c r="D45" s="43">
        <v>0</v>
      </c>
      <c r="E45" s="22"/>
      <c r="F45" s="45">
        <f>-G44</f>
        <v>27000</v>
      </c>
      <c r="G45" s="22">
        <f>G44+F45</f>
        <v>0</v>
      </c>
    </row>
    <row r="46" spans="2:7" x14ac:dyDescent="0.25">
      <c r="B46" s="10">
        <v>45596</v>
      </c>
      <c r="C46" s="9" t="s">
        <v>68</v>
      </c>
      <c r="D46" s="9">
        <v>0</v>
      </c>
      <c r="E46" s="44"/>
      <c r="F46" s="22"/>
      <c r="G46" s="22">
        <f>G45</f>
        <v>0</v>
      </c>
    </row>
    <row r="47" spans="2:7" x14ac:dyDescent="0.25">
      <c r="B47" s="12"/>
      <c r="C47" s="20"/>
      <c r="D47" s="20"/>
      <c r="E47" s="24"/>
      <c r="F47" s="24"/>
      <c r="G47" s="24"/>
    </row>
    <row r="48" spans="2:7" x14ac:dyDescent="0.25">
      <c r="B48" s="59" t="s">
        <v>30</v>
      </c>
      <c r="C48" s="59"/>
      <c r="D48" s="59"/>
      <c r="E48" s="59"/>
      <c r="F48" s="59"/>
      <c r="G48" s="59"/>
    </row>
    <row r="49" spans="2:7" ht="15.75" x14ac:dyDescent="0.25">
      <c r="B49" s="14"/>
      <c r="C49" s="14"/>
      <c r="D49" s="14"/>
      <c r="E49" s="23"/>
      <c r="F49" s="23"/>
      <c r="G49" s="23"/>
    </row>
    <row r="50" spans="2:7" x14ac:dyDescent="0.25">
      <c r="B50" s="36"/>
      <c r="C50" s="36"/>
      <c r="D50" s="36"/>
      <c r="E50" s="36"/>
      <c r="F50" s="36"/>
      <c r="G50" s="36"/>
    </row>
    <row r="51" spans="2:7" x14ac:dyDescent="0.25">
      <c r="B51" s="36"/>
      <c r="C51" s="36"/>
      <c r="D51" s="36"/>
      <c r="E51" s="36"/>
      <c r="F51" s="36"/>
      <c r="G51" s="36"/>
    </row>
    <row r="52" spans="2:7" ht="15.75" x14ac:dyDescent="0.25">
      <c r="B52" s="14"/>
      <c r="C52" s="14"/>
      <c r="D52" s="14"/>
      <c r="E52" s="23"/>
      <c r="F52" s="23"/>
      <c r="G52" s="23"/>
    </row>
    <row r="53" spans="2:7" x14ac:dyDescent="0.25">
      <c r="B53" s="12"/>
      <c r="C53" s="12"/>
      <c r="D53" s="13"/>
      <c r="E53" s="24"/>
      <c r="F53" s="24"/>
      <c r="G53" s="24"/>
    </row>
    <row r="54" spans="2:7" x14ac:dyDescent="0.25">
      <c r="B54" s="5"/>
      <c r="C54" s="38" t="s">
        <v>31</v>
      </c>
      <c r="D54" s="13"/>
      <c r="E54" s="63" t="s">
        <v>32</v>
      </c>
      <c r="F54" s="63"/>
      <c r="G54" s="63"/>
    </row>
    <row r="55" spans="2:7" x14ac:dyDescent="0.25">
      <c r="B55" s="4"/>
      <c r="C55" s="4" t="s">
        <v>33</v>
      </c>
      <c r="D55" s="13"/>
      <c r="E55" s="64" t="s">
        <v>10</v>
      </c>
      <c r="F55" s="64"/>
      <c r="G55" s="64"/>
    </row>
    <row r="56" spans="2:7" x14ac:dyDescent="0.25">
      <c r="B56" s="28"/>
      <c r="C56" s="28" t="s">
        <v>35</v>
      </c>
      <c r="D56" s="13"/>
      <c r="E56" s="62" t="s">
        <v>69</v>
      </c>
      <c r="F56" s="62"/>
      <c r="G56" s="62"/>
    </row>
    <row r="57" spans="2:7" x14ac:dyDescent="0.25">
      <c r="C57" s="4"/>
      <c r="D57" s="4"/>
      <c r="E57" s="26"/>
      <c r="F57" s="26"/>
      <c r="G57" s="26"/>
    </row>
    <row r="58" spans="2:7" x14ac:dyDescent="0.25">
      <c r="C58" s="4"/>
      <c r="D58" s="4"/>
      <c r="E58" s="26"/>
      <c r="F58" s="26"/>
      <c r="G58" s="26"/>
    </row>
    <row r="59" spans="2:7" x14ac:dyDescent="0.25">
      <c r="C59" s="4"/>
      <c r="D59" s="47" t="s">
        <v>37</v>
      </c>
      <c r="E59" s="47"/>
      <c r="F59" s="47"/>
      <c r="G59" s="26"/>
    </row>
    <row r="60" spans="2:7" x14ac:dyDescent="0.25">
      <c r="C60" s="4"/>
      <c r="D60" s="4"/>
      <c r="E60" s="15" t="s">
        <v>14</v>
      </c>
      <c r="F60" s="15"/>
      <c r="G60" s="26"/>
    </row>
    <row r="61" spans="2:7" x14ac:dyDescent="0.25">
      <c r="C61" s="4"/>
      <c r="D61" s="4"/>
      <c r="E61" s="15" t="s">
        <v>15</v>
      </c>
      <c r="F61" s="15"/>
      <c r="G61" s="26"/>
    </row>
    <row r="62" spans="2:7" x14ac:dyDescent="0.25">
      <c r="C62" s="4"/>
      <c r="D62" s="4"/>
      <c r="E62" s="26"/>
      <c r="F62" s="26"/>
      <c r="G62" s="26"/>
    </row>
    <row r="64" spans="2:7" x14ac:dyDescent="0.25">
      <c r="B64" t="s">
        <v>16</v>
      </c>
    </row>
  </sheetData>
  <mergeCells count="7">
    <mergeCell ref="E56:G56"/>
    <mergeCell ref="D59:F59"/>
    <mergeCell ref="B12:G12"/>
    <mergeCell ref="B48:G48"/>
    <mergeCell ref="E54:G54"/>
    <mergeCell ref="E55:G55"/>
    <mergeCell ref="B13:G13"/>
  </mergeCells>
  <pageMargins left="0.25" right="0.25" top="0.75" bottom="0.75" header="0.3" footer="0.3"/>
  <pageSetup paperSize="9" scale="78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4910F-418E-4B40-9B16-4D2424B817B5}">
  <dimension ref="A1:H52"/>
  <sheetViews>
    <sheetView tabSelected="1" workbookViewId="0">
      <selection activeCell="J11" sqref="J11"/>
    </sheetView>
  </sheetViews>
  <sheetFormatPr defaultRowHeight="15" x14ac:dyDescent="0.25"/>
  <cols>
    <col min="1" max="1" width="10.7109375" bestFit="1" customWidth="1"/>
    <col min="2" max="2" width="19.42578125" customWidth="1"/>
    <col min="3" max="3" width="16.42578125" customWidth="1"/>
    <col min="4" max="4" width="11.5703125" customWidth="1"/>
    <col min="6" max="6" width="11" customWidth="1"/>
    <col min="7" max="7" width="13" customWidth="1"/>
    <col min="8" max="8" width="51.42578125" customWidth="1"/>
  </cols>
  <sheetData>
    <row r="1" spans="1:8" x14ac:dyDescent="0.25">
      <c r="A1" s="69"/>
      <c r="B1" s="69"/>
      <c r="C1" s="69"/>
      <c r="D1" s="69"/>
      <c r="E1" s="69"/>
      <c r="F1" s="69"/>
      <c r="G1" s="69"/>
      <c r="H1" s="69"/>
    </row>
    <row r="2" spans="1:8" x14ac:dyDescent="0.25">
      <c r="A2" s="69"/>
      <c r="B2" s="69"/>
      <c r="C2" s="69"/>
      <c r="D2" s="69"/>
      <c r="E2" s="69"/>
      <c r="F2" s="69"/>
      <c r="G2" s="69"/>
      <c r="H2" s="69"/>
    </row>
    <row r="3" spans="1:8" x14ac:dyDescent="0.25">
      <c r="A3" s="69"/>
      <c r="B3" s="69"/>
      <c r="C3" s="69"/>
      <c r="D3" s="69"/>
      <c r="E3" s="69"/>
      <c r="F3" s="69"/>
      <c r="G3" s="69"/>
      <c r="H3" s="69"/>
    </row>
    <row r="4" spans="1:8" x14ac:dyDescent="0.25">
      <c r="A4" s="69"/>
      <c r="B4" s="69"/>
      <c r="C4" s="69"/>
      <c r="D4" s="69"/>
      <c r="E4" s="69"/>
      <c r="F4" s="69"/>
      <c r="G4" s="69"/>
      <c r="H4" s="69"/>
    </row>
    <row r="5" spans="1:8" x14ac:dyDescent="0.25">
      <c r="A5" s="69"/>
      <c r="C5" s="69"/>
      <c r="D5" s="69"/>
      <c r="E5" s="69"/>
      <c r="F5" s="69"/>
      <c r="G5" s="69"/>
      <c r="H5" s="69"/>
    </row>
    <row r="6" spans="1:8" x14ac:dyDescent="0.25">
      <c r="A6" s="69"/>
      <c r="B6" s="69"/>
      <c r="C6" s="69"/>
      <c r="D6" s="69"/>
      <c r="E6" s="69"/>
      <c r="F6" s="69"/>
      <c r="G6" s="69"/>
      <c r="H6" s="69"/>
    </row>
    <row r="7" spans="1:8" x14ac:dyDescent="0.25">
      <c r="A7" s="69"/>
      <c r="B7" s="69"/>
      <c r="C7" s="69"/>
      <c r="D7" s="69"/>
      <c r="E7" s="69"/>
      <c r="F7" s="69"/>
      <c r="G7" s="69"/>
      <c r="H7" s="69"/>
    </row>
    <row r="8" spans="1:8" x14ac:dyDescent="0.25">
      <c r="A8" s="69"/>
      <c r="B8" s="69"/>
      <c r="C8" s="69"/>
      <c r="D8" s="69"/>
      <c r="E8" s="69"/>
      <c r="F8" s="69"/>
      <c r="G8" s="69"/>
      <c r="H8" s="69"/>
    </row>
    <row r="9" spans="1:8" x14ac:dyDescent="0.25">
      <c r="A9" s="69"/>
      <c r="B9" s="69"/>
      <c r="C9" s="69"/>
      <c r="D9" s="69"/>
      <c r="E9" s="69"/>
      <c r="F9" s="69"/>
      <c r="G9" s="69"/>
      <c r="H9" s="69"/>
    </row>
    <row r="10" spans="1:8" x14ac:dyDescent="0.25">
      <c r="A10" s="69"/>
      <c r="B10" s="69"/>
      <c r="C10" s="69"/>
      <c r="D10" s="69"/>
      <c r="E10" s="69"/>
      <c r="F10" s="69"/>
      <c r="G10" s="69"/>
      <c r="H10" s="69"/>
    </row>
    <row r="11" spans="1:8" x14ac:dyDescent="0.25">
      <c r="A11" s="69"/>
      <c r="B11" s="69"/>
      <c r="C11" s="69"/>
      <c r="D11" s="69"/>
      <c r="E11" s="69"/>
      <c r="F11" s="69"/>
      <c r="G11" s="69"/>
      <c r="H11" s="69"/>
    </row>
    <row r="12" spans="1:8" x14ac:dyDescent="0.25">
      <c r="A12" s="69"/>
      <c r="B12" s="69"/>
      <c r="C12" s="69"/>
      <c r="D12" s="69"/>
      <c r="E12" s="69"/>
      <c r="F12" s="69"/>
      <c r="G12" s="69"/>
      <c r="H12" s="69"/>
    </row>
    <row r="13" spans="1:8" x14ac:dyDescent="0.25">
      <c r="A13" s="69"/>
      <c r="B13" s="69"/>
      <c r="C13" s="69"/>
      <c r="D13" s="69"/>
      <c r="E13" s="69"/>
      <c r="F13" s="69"/>
      <c r="G13" s="69"/>
      <c r="H13" s="69"/>
    </row>
    <row r="14" spans="1:8" x14ac:dyDescent="0.25">
      <c r="A14" s="69"/>
      <c r="B14" s="69"/>
      <c r="C14" s="69"/>
      <c r="D14" s="69"/>
      <c r="E14" s="69"/>
      <c r="F14" s="69"/>
      <c r="G14" s="69"/>
      <c r="H14" s="69"/>
    </row>
    <row r="15" spans="1:8" ht="15" customHeight="1" x14ac:dyDescent="0.25">
      <c r="A15" s="113" t="s">
        <v>70</v>
      </c>
      <c r="B15" s="114"/>
      <c r="C15" s="114"/>
      <c r="D15" s="114"/>
      <c r="E15" s="114"/>
      <c r="F15" s="114"/>
      <c r="G15" s="114"/>
      <c r="H15" s="115"/>
    </row>
    <row r="16" spans="1:8" ht="15" customHeight="1" x14ac:dyDescent="0.25">
      <c r="A16" s="116" t="s">
        <v>71</v>
      </c>
      <c r="B16" s="117"/>
      <c r="C16" s="117"/>
      <c r="D16" s="117"/>
      <c r="E16" s="117"/>
      <c r="F16" s="117"/>
      <c r="G16" s="117"/>
      <c r="H16" s="118"/>
    </row>
    <row r="17" spans="1:8" ht="15" customHeight="1" x14ac:dyDescent="0.25">
      <c r="A17" s="71" t="s">
        <v>72</v>
      </c>
      <c r="B17" s="71" t="s">
        <v>73</v>
      </c>
      <c r="C17" s="71" t="s">
        <v>74</v>
      </c>
      <c r="D17" s="71" t="s">
        <v>75</v>
      </c>
      <c r="E17" s="71" t="s">
        <v>20</v>
      </c>
      <c r="F17" s="71" t="s">
        <v>21</v>
      </c>
      <c r="G17" s="72" t="s">
        <v>22</v>
      </c>
      <c r="H17" s="72" t="s">
        <v>76</v>
      </c>
    </row>
    <row r="18" spans="1:8" ht="15" customHeight="1" x14ac:dyDescent="0.25">
      <c r="A18" s="73"/>
      <c r="B18" s="74"/>
      <c r="C18" s="75"/>
      <c r="D18" s="73"/>
      <c r="E18" s="73"/>
      <c r="F18" s="76"/>
      <c r="G18" s="77">
        <v>1013.42</v>
      </c>
      <c r="H18" s="78" t="s">
        <v>77</v>
      </c>
    </row>
    <row r="19" spans="1:8" ht="15" customHeight="1" x14ac:dyDescent="0.25">
      <c r="A19" s="79">
        <v>45589</v>
      </c>
      <c r="B19" s="80" t="s">
        <v>78</v>
      </c>
      <c r="C19" s="81"/>
      <c r="D19" s="81"/>
      <c r="E19" s="73"/>
      <c r="F19" s="82">
        <v>26.1</v>
      </c>
      <c r="G19" s="83"/>
      <c r="H19" s="84" t="s">
        <v>79</v>
      </c>
    </row>
    <row r="20" spans="1:8" ht="15" customHeight="1" x14ac:dyDescent="0.25">
      <c r="A20" s="85">
        <v>45593</v>
      </c>
      <c r="B20" s="83" t="s">
        <v>80</v>
      </c>
      <c r="C20" s="83" t="s">
        <v>81</v>
      </c>
      <c r="D20" s="83"/>
      <c r="E20" s="86"/>
      <c r="F20" s="82">
        <v>80</v>
      </c>
      <c r="G20" s="87"/>
      <c r="H20" s="88" t="s">
        <v>80</v>
      </c>
    </row>
    <row r="21" spans="1:8" ht="15" customHeight="1" x14ac:dyDescent="0.25">
      <c r="A21" s="79">
        <v>45594</v>
      </c>
      <c r="B21" s="89" t="s">
        <v>82</v>
      </c>
      <c r="C21" s="90" t="s">
        <v>83</v>
      </c>
      <c r="D21" s="90">
        <v>469591</v>
      </c>
      <c r="E21" s="90"/>
      <c r="F21" s="91">
        <v>89.9</v>
      </c>
      <c r="G21" s="92"/>
      <c r="H21" s="93" t="s">
        <v>84</v>
      </c>
    </row>
    <row r="22" spans="1:8" ht="15" customHeight="1" x14ac:dyDescent="0.25">
      <c r="A22" s="94">
        <v>45594</v>
      </c>
      <c r="B22" s="80" t="s">
        <v>85</v>
      </c>
      <c r="C22" s="81" t="s">
        <v>83</v>
      </c>
      <c r="D22" s="81">
        <v>83791</v>
      </c>
      <c r="E22" s="81"/>
      <c r="F22" s="95">
        <v>16.559999999999999</v>
      </c>
      <c r="G22" s="81"/>
      <c r="H22" s="84" t="s">
        <v>86</v>
      </c>
    </row>
    <row r="23" spans="1:8" ht="15" customHeight="1" x14ac:dyDescent="0.25">
      <c r="A23" s="96">
        <v>45595</v>
      </c>
      <c r="B23" s="80" t="s">
        <v>87</v>
      </c>
      <c r="C23" s="81"/>
      <c r="D23" s="81"/>
      <c r="E23" s="81"/>
      <c r="F23" s="95">
        <v>21.7</v>
      </c>
      <c r="G23" s="73"/>
      <c r="H23" s="97" t="s">
        <v>88</v>
      </c>
    </row>
    <row r="24" spans="1:8" ht="15" customHeight="1" x14ac:dyDescent="0.25">
      <c r="A24" s="98">
        <v>45595</v>
      </c>
      <c r="B24" s="80" t="s">
        <v>89</v>
      </c>
      <c r="C24" s="81"/>
      <c r="D24" s="81"/>
      <c r="E24" s="81"/>
      <c r="F24" s="82">
        <v>26.7</v>
      </c>
      <c r="G24" s="99"/>
      <c r="H24" s="84" t="s">
        <v>90</v>
      </c>
    </row>
    <row r="25" spans="1:8" ht="15" customHeight="1" x14ac:dyDescent="0.25">
      <c r="A25" s="80"/>
      <c r="B25" s="100"/>
      <c r="C25" s="81"/>
      <c r="D25" s="81"/>
      <c r="E25" s="73"/>
      <c r="F25" s="81"/>
      <c r="G25" s="83"/>
      <c r="H25" s="100"/>
    </row>
    <row r="26" spans="1:8" ht="15" customHeight="1" x14ac:dyDescent="0.25">
      <c r="A26" s="81"/>
      <c r="B26" s="100"/>
      <c r="C26" s="81"/>
      <c r="D26" s="81"/>
      <c r="E26" s="81"/>
      <c r="F26" s="81"/>
      <c r="G26" s="83"/>
      <c r="H26" s="100"/>
    </row>
    <row r="27" spans="1:8" ht="15" customHeight="1" x14ac:dyDescent="0.25">
      <c r="A27" s="101"/>
      <c r="B27" s="102"/>
      <c r="C27" s="101"/>
      <c r="D27" s="81"/>
      <c r="E27" s="83"/>
      <c r="F27" s="81"/>
      <c r="G27" s="103"/>
      <c r="H27" s="102"/>
    </row>
    <row r="28" spans="1:8" ht="15" customHeight="1" x14ac:dyDescent="0.25">
      <c r="A28" s="81"/>
      <c r="B28" s="80"/>
      <c r="C28" s="81"/>
      <c r="D28" s="104"/>
      <c r="E28" s="72"/>
      <c r="F28" s="81"/>
      <c r="G28" s="72"/>
      <c r="H28" s="80"/>
    </row>
    <row r="29" spans="1:8" ht="15" customHeight="1" x14ac:dyDescent="0.25">
      <c r="A29" s="81"/>
      <c r="B29" s="102"/>
      <c r="C29" s="104"/>
      <c r="D29" s="104"/>
      <c r="E29" s="72"/>
      <c r="F29" s="81"/>
      <c r="G29" s="72"/>
      <c r="H29" s="80"/>
    </row>
    <row r="30" spans="1:8" x14ac:dyDescent="0.25">
      <c r="A30" s="81"/>
      <c r="B30" s="80"/>
      <c r="C30" s="81"/>
      <c r="D30" s="81"/>
      <c r="E30" s="81"/>
      <c r="F30" s="81"/>
      <c r="G30" s="81"/>
      <c r="H30" s="80"/>
    </row>
    <row r="31" spans="1:8" x14ac:dyDescent="0.25">
      <c r="A31" s="81"/>
      <c r="B31" s="80"/>
      <c r="C31" s="81"/>
      <c r="D31" s="81"/>
      <c r="E31" s="81"/>
      <c r="F31" s="81"/>
      <c r="G31" s="81"/>
      <c r="H31" s="80"/>
    </row>
    <row r="32" spans="1:8" x14ac:dyDescent="0.25">
      <c r="A32" s="81"/>
      <c r="B32" s="80"/>
      <c r="C32" s="81"/>
      <c r="D32" s="81"/>
      <c r="E32" s="83"/>
      <c r="F32" s="81"/>
      <c r="G32" s="81"/>
      <c r="H32" s="80"/>
    </row>
    <row r="33" spans="1:8" x14ac:dyDescent="0.25">
      <c r="A33" s="81"/>
      <c r="B33" s="80"/>
      <c r="C33" s="81"/>
      <c r="D33" s="104"/>
      <c r="E33" s="72"/>
      <c r="F33" s="81"/>
      <c r="G33" s="81"/>
      <c r="H33" s="80"/>
    </row>
    <row r="34" spans="1:8" x14ac:dyDescent="0.25">
      <c r="A34" s="81"/>
      <c r="B34" s="80"/>
      <c r="C34" s="81"/>
      <c r="D34" s="81"/>
      <c r="E34" s="81"/>
      <c r="F34" s="81"/>
      <c r="G34" s="81"/>
      <c r="H34" s="80"/>
    </row>
    <row r="35" spans="1:8" x14ac:dyDescent="0.25">
      <c r="A35" s="81"/>
      <c r="B35" s="80"/>
      <c r="C35" s="81"/>
      <c r="D35" s="81"/>
      <c r="E35" s="81"/>
      <c r="F35" s="81"/>
      <c r="G35" s="81"/>
      <c r="H35" s="80"/>
    </row>
    <row r="36" spans="1:8" x14ac:dyDescent="0.25">
      <c r="A36" s="105"/>
      <c r="B36" s="106" t="s">
        <v>91</v>
      </c>
      <c r="C36" s="105"/>
      <c r="D36" s="105"/>
      <c r="E36" s="107">
        <v>0</v>
      </c>
      <c r="F36" s="107">
        <v>260.95999999999998</v>
      </c>
      <c r="G36" s="108">
        <v>752.46</v>
      </c>
      <c r="H36" s="109" t="s">
        <v>92</v>
      </c>
    </row>
    <row r="37" spans="1:8" x14ac:dyDescent="0.25">
      <c r="A37" s="110"/>
      <c r="B37" s="70"/>
      <c r="C37" s="110"/>
      <c r="D37" s="110"/>
      <c r="E37" s="70"/>
      <c r="F37" s="70"/>
      <c r="G37" s="70"/>
      <c r="H37" s="111"/>
    </row>
    <row r="38" spans="1:8" x14ac:dyDescent="0.25">
      <c r="A38" s="110"/>
      <c r="B38" s="70"/>
      <c r="C38" s="110"/>
      <c r="D38" s="110"/>
      <c r="E38" s="70"/>
      <c r="F38" s="70"/>
      <c r="G38" s="70"/>
      <c r="H38" s="111"/>
    </row>
    <row r="39" spans="1:8" x14ac:dyDescent="0.25">
      <c r="A39" s="69"/>
      <c r="B39" s="69"/>
      <c r="C39" s="69"/>
      <c r="D39" s="69"/>
      <c r="E39" s="69"/>
      <c r="F39" s="69"/>
      <c r="G39" s="69"/>
      <c r="H39" s="69"/>
    </row>
    <row r="40" spans="1:8" x14ac:dyDescent="0.25">
      <c r="A40" s="69"/>
      <c r="B40" s="69"/>
      <c r="C40" s="69"/>
      <c r="D40" s="69"/>
      <c r="E40" s="69"/>
      <c r="F40" s="69"/>
      <c r="G40" s="69"/>
      <c r="H40" s="69"/>
    </row>
    <row r="41" spans="1:8" x14ac:dyDescent="0.25">
      <c r="A41" s="69"/>
      <c r="B41" s="110" t="s">
        <v>93</v>
      </c>
      <c r="C41" s="110"/>
      <c r="D41" s="110"/>
      <c r="E41" s="110" t="s">
        <v>8</v>
      </c>
      <c r="F41" s="110"/>
      <c r="G41" s="110"/>
      <c r="H41" s="112"/>
    </row>
    <row r="42" spans="1:8" x14ac:dyDescent="0.25">
      <c r="A42" s="69"/>
      <c r="B42" s="110" t="s">
        <v>9</v>
      </c>
      <c r="C42" s="110"/>
      <c r="D42" s="110"/>
      <c r="E42" s="110" t="s">
        <v>10</v>
      </c>
      <c r="F42" s="110"/>
      <c r="G42" s="110"/>
      <c r="H42" s="110"/>
    </row>
    <row r="43" spans="1:8" x14ac:dyDescent="0.25">
      <c r="A43" s="69"/>
      <c r="B43" s="110" t="s">
        <v>94</v>
      </c>
      <c r="C43" s="110"/>
      <c r="D43" s="110"/>
      <c r="E43" s="110" t="s">
        <v>12</v>
      </c>
      <c r="F43" s="110"/>
      <c r="G43" s="110"/>
      <c r="H43" s="110"/>
    </row>
    <row r="44" spans="1:8" x14ac:dyDescent="0.25">
      <c r="A44" s="69"/>
      <c r="B44" s="110"/>
      <c r="C44" s="110"/>
      <c r="D44" s="110"/>
      <c r="E44" s="110"/>
      <c r="F44" s="110"/>
      <c r="G44" s="110"/>
      <c r="H44" s="110"/>
    </row>
    <row r="45" spans="1:8" x14ac:dyDescent="0.25">
      <c r="A45" s="69"/>
      <c r="B45" s="110"/>
      <c r="C45" s="110"/>
      <c r="D45" s="110"/>
      <c r="E45" s="110"/>
      <c r="F45" s="110"/>
      <c r="G45" s="110"/>
      <c r="H45" s="110"/>
    </row>
    <row r="46" spans="1:8" x14ac:dyDescent="0.25">
      <c r="A46" s="69"/>
      <c r="B46" s="110"/>
      <c r="C46" s="110" t="s">
        <v>8</v>
      </c>
      <c r="D46" s="110"/>
      <c r="E46" s="110"/>
      <c r="F46" s="110"/>
      <c r="G46" s="110"/>
      <c r="H46" s="110"/>
    </row>
    <row r="47" spans="1:8" x14ac:dyDescent="0.25">
      <c r="A47" s="69"/>
      <c r="B47" s="110"/>
      <c r="C47" s="110" t="s">
        <v>14</v>
      </c>
      <c r="D47" s="110"/>
      <c r="E47" s="110"/>
      <c r="F47" s="110"/>
      <c r="G47" s="110"/>
      <c r="H47" s="110"/>
    </row>
    <row r="48" spans="1:8" x14ac:dyDescent="0.25">
      <c r="A48" s="69"/>
      <c r="B48" s="110"/>
      <c r="C48" s="110" t="s">
        <v>15</v>
      </c>
      <c r="D48" s="110"/>
      <c r="E48" s="110"/>
      <c r="F48" s="110"/>
      <c r="G48" s="110"/>
      <c r="H48" s="110"/>
    </row>
    <row r="49" spans="1:8" x14ac:dyDescent="0.25">
      <c r="A49" s="69"/>
      <c r="B49" s="110"/>
      <c r="C49" s="110"/>
      <c r="D49" s="110"/>
      <c r="E49" s="110"/>
      <c r="F49" s="110"/>
      <c r="G49" s="110"/>
      <c r="H49" s="110"/>
    </row>
    <row r="50" spans="1:8" x14ac:dyDescent="0.25">
      <c r="A50" s="69"/>
      <c r="B50" s="110"/>
      <c r="C50" s="110"/>
      <c r="D50" s="110"/>
      <c r="E50" s="110"/>
      <c r="F50" s="110"/>
      <c r="G50" s="110"/>
      <c r="H50" s="110"/>
    </row>
    <row r="51" spans="1:8" x14ac:dyDescent="0.25">
      <c r="A51" s="69"/>
      <c r="B51" s="69"/>
      <c r="C51" s="69"/>
      <c r="D51" s="69"/>
      <c r="E51" s="69"/>
      <c r="F51" s="69"/>
      <c r="G51" s="69"/>
      <c r="H51" s="69"/>
    </row>
    <row r="52" spans="1:8" x14ac:dyDescent="0.25">
      <c r="A52" s="69"/>
      <c r="B52" s="69"/>
      <c r="C52" s="110" t="s">
        <v>30</v>
      </c>
      <c r="D52" s="69"/>
      <c r="E52" s="69"/>
      <c r="F52" s="69"/>
      <c r="G52" s="69"/>
      <c r="H52" s="69"/>
    </row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2025-03-27T12:08:04Z</dcterms:modified>
  <cp:category/>
  <cp:contentStatus/>
</cp:coreProperties>
</file>